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2020'!$A$1:$D$277</definedName>
  </definedNames>
  <calcPr calcId="124519"/>
</workbook>
</file>

<file path=xl/calcChain.xml><?xml version="1.0" encoding="utf-8"?>
<calcChain xmlns="http://schemas.openxmlformats.org/spreadsheetml/2006/main">
  <c r="C185" i="2"/>
  <c r="C190"/>
  <c r="C193"/>
  <c r="C196"/>
  <c r="C195" s="1"/>
  <c r="C188"/>
  <c r="C187" s="1"/>
  <c r="C115"/>
  <c r="C222"/>
  <c r="C231"/>
  <c r="C230" s="1"/>
  <c r="C229" s="1"/>
  <c r="C228" s="1"/>
  <c r="C150"/>
  <c r="C149" s="1"/>
  <c r="C147" l="1"/>
  <c r="C97"/>
  <c r="C96" s="1"/>
  <c r="C67"/>
  <c r="C66" s="1"/>
  <c r="C224" l="1"/>
  <c r="C167"/>
  <c r="C166" s="1"/>
  <c r="C64"/>
  <c r="C135"/>
  <c r="C134" s="1"/>
  <c r="C78"/>
  <c r="C37"/>
  <c r="C41"/>
  <c r="C140"/>
  <c r="C139" s="1"/>
  <c r="C133" s="1"/>
  <c r="C226"/>
  <c r="C146"/>
  <c r="C145" s="1"/>
  <c r="C270"/>
  <c r="C264"/>
  <c r="C263" s="1"/>
  <c r="C262" s="1"/>
  <c r="C261" s="1"/>
  <c r="C259"/>
  <c r="C252"/>
  <c r="C246"/>
  <c r="C237"/>
  <c r="C212"/>
  <c r="C217"/>
  <c r="C202"/>
  <c r="C201" s="1"/>
  <c r="C205"/>
  <c r="C204" s="1"/>
  <c r="C182"/>
  <c r="C181" s="1"/>
  <c r="C179"/>
  <c r="C178" s="1"/>
  <c r="C174"/>
  <c r="C173" s="1"/>
  <c r="C171"/>
  <c r="C170" s="1"/>
  <c r="C164"/>
  <c r="C163" s="1"/>
  <c r="C162" s="1"/>
  <c r="C160"/>
  <c r="C159" s="1"/>
  <c r="C158" s="1"/>
  <c r="C143"/>
  <c r="C142" s="1"/>
  <c r="C128"/>
  <c r="C126"/>
  <c r="C125" s="1"/>
  <c r="C121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216" l="1"/>
  <c r="C215" s="1"/>
  <c r="C208" s="1"/>
  <c r="C210"/>
  <c r="C209" s="1"/>
  <c r="C211"/>
  <c r="C36"/>
  <c r="C35" s="1"/>
  <c r="C34" s="1"/>
  <c r="C132"/>
  <c r="C157"/>
  <c r="C82"/>
  <c r="C81" s="1"/>
  <c r="C80" s="1"/>
  <c r="C236"/>
  <c r="C235" s="1"/>
  <c r="C234" s="1"/>
  <c r="C233" s="1"/>
  <c r="C251"/>
  <c r="C250" s="1"/>
  <c r="C249" s="1"/>
  <c r="C248" s="1"/>
  <c r="C245"/>
  <c r="C244" s="1"/>
  <c r="C243" s="1"/>
  <c r="C242" s="1"/>
  <c r="C258"/>
  <c r="C257" s="1"/>
  <c r="C256" s="1"/>
  <c r="C255" s="1"/>
  <c r="C254" s="1"/>
  <c r="C200"/>
  <c r="C199" s="1"/>
  <c r="C124"/>
  <c r="C123" s="1"/>
  <c r="C120"/>
  <c r="C119" s="1"/>
  <c r="C118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107"/>
  <c r="C106" s="1"/>
  <c r="C177"/>
  <c r="C176" s="1"/>
  <c r="C198" l="1"/>
  <c r="C241"/>
  <c r="C87"/>
  <c r="C117"/>
  <c r="C105" s="1"/>
  <c r="C28"/>
  <c r="C131"/>
  <c r="C207"/>
  <c r="C156"/>
  <c r="C186" l="1"/>
  <c r="C184" s="1"/>
  <c r="C192"/>
  <c r="C191" s="1"/>
  <c r="C130"/>
  <c r="C266" s="1"/>
  <c r="C271" l="1"/>
</calcChain>
</file>

<file path=xl/sharedStrings.xml><?xml version="1.0" encoding="utf-8"?>
<sst xmlns="http://schemas.openxmlformats.org/spreadsheetml/2006/main" count="532" uniqueCount="426">
  <si>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</si>
  <si>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</si>
  <si>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</si>
  <si>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</si>
  <si>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</si>
  <si>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</si>
  <si>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</si>
  <si>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</si>
  <si>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</si>
  <si>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</si>
  <si>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</si>
  <si>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</si>
  <si>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</si>
  <si>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</si>
  <si>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</si>
  <si>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</si>
  <si>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</si>
  <si>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</si>
  <si>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</si>
  <si>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</si>
  <si>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</si>
  <si>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</si>
  <si>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</si>
  <si>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</si>
  <si>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</si>
  <si>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</si>
  <si>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</si>
  <si>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</si>
  <si>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</si>
  <si>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</si>
  <si>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</si>
  <si>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</si>
  <si>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</si>
  <si>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</si>
  <si>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</si>
  <si>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</si>
  <si>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</si>
  <si>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</si>
  <si>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</si>
  <si>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</si>
  <si>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</si>
  <si>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</si>
  <si>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</si>
  <si>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</si>
  <si>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</si>
  <si>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</si>
  <si>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</si>
  <si>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</si>
  <si>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</si>
  <si>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</si>
  <si>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</si>
  <si>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</si>
  <si>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</si>
  <si>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</si>
  <si>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</si>
  <si>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</si>
  <si>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</si>
  <si>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</si>
  <si>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</si>
  <si>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</si>
  <si>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</si>
  <si>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</si>
  <si>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</si>
  <si>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</si>
  <si>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</si>
  <si>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</si>
  <si>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</si>
  <si>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</si>
  <si>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</si>
  <si>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</si>
  <si>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</si>
  <si>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</si>
  <si>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</si>
  <si>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</si>
  <si>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</si>
  <si>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</si>
  <si>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</si>
  <si>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</si>
  <si>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</si>
  <si>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</si>
  <si>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</si>
  <si>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</si>
  <si>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</si>
  <si>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</si>
  <si>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</si>
  <si>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</si>
  <si>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</si>
  <si>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</si>
  <si>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</si>
  <si>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</si>
  <si>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</si>
  <si>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</si>
  <si>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</si>
  <si>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</si>
  <si>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</si>
  <si>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</si>
  <si>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</si>
  <si>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</si>
  <si>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</si>
  <si>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</si>
  <si>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</si>
  <si>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</si>
  <si>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</si>
  <si>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</si>
  <si>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</si>
  <si>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</si>
  <si>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</si>
  <si>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</si>
  <si>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</si>
  <si>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</si>
  <si>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</si>
  <si>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</si>
  <si>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</si>
  <si>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</si>
  <si>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</si>
  <si>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</si>
  <si>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</si>
  <si>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</si>
  <si>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</si>
  <si>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</si>
  <si>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</si>
  <si>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</si>
  <si>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</si>
  <si>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</si>
  <si>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</si>
  <si>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</si>
  <si>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</si>
  <si>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</si>
  <si>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</si>
  <si>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</si>
  <si>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</si>
  <si>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</si>
  <si>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</si>
  <si>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</si>
  <si>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</si>
  <si>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</si>
  <si>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</si>
  <si>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</si>
  <si>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</si>
  <si>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</si>
  <si>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</si>
  <si>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</si>
  <si>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</si>
  <si>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</si>
  <si>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</si>
  <si>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</si>
  <si>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</si>
  <si>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</si>
  <si>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</si>
  <si>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</si>
  <si>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</si>
  <si>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</si>
  <si>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</si>
  <si>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</si>
  <si>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</si>
  <si>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</si>
  <si>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</si>
  <si>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</si>
  <si>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</si>
  <si>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</si>
  <si>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</si>
  <si>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</si>
  <si>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</si>
  <si>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</si>
  <si>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</si>
  <si>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</si>
  <si>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</si>
  <si>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</si>
  <si>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</si>
  <si>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</si>
  <si>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</si>
  <si>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</si>
  <si>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</si>
  <si>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</si>
  <si>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</si>
  <si>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</si>
  <si>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</si>
  <si>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</si>
  <si>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</si>
  <si>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</si>
  <si>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</si>
  <si>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</si>
  <si>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</si>
  <si>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</si>
  <si>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</si>
  <si>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</si>
  <si>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</si>
  <si>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</si>
  <si>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</si>
  <si>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</si>
  <si>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</si>
  <si>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</si>
  <si>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</si>
  <si>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</si>
  <si>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</si>
  <si>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</si>
  <si>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</si>
  <si>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</si>
  <si>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</si>
  <si>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</si>
  <si>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</si>
  <si>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</si>
  <si>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</si>
  <si>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</si>
  <si>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</si>
  <si>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</si>
  <si>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</si>
  <si>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</si>
  <si>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</si>
  <si>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</si>
  <si>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</si>
  <si>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</si>
  <si>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</si>
  <si>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</si>
  <si>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</si>
  <si>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</si>
  <si>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</si>
  <si>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</si>
  <si>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</si>
  <si>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</si>
  <si>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</si>
  <si>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</si>
  <si>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</si>
  <si>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</si>
  <si>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</si>
  <si>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</si>
  <si>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</si>
  <si>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</si>
  <si>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</si>
  <si>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</si>
  <si>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</si>
  <si>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</si>
  <si>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</si>
  <si>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</si>
  <si>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</si>
  <si>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</si>
  <si>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</si>
  <si>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</si>
  <si>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</si>
  <si>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</si>
  <si>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</si>
  <si>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</si>
  <si>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</si>
  <si>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</si>
  <si>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</si>
  <si>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</si>
  <si>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</si>
  <si>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</si>
  <si>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</si>
  <si>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</si>
  <si>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</si>
  <si>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</si>
  <si>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</si>
  <si>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</si>
  <si>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</si>
  <si>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</si>
  <si>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</si>
  <si>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</si>
  <si>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</si>
  <si>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</si>
  <si>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</si>
  <si>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</si>
  <si>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</si>
  <si>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</si>
  <si>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</si>
  <si>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</si>
  <si>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</si>
  <si>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</si>
  <si>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</si>
  <si>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</si>
  <si>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</si>
  <si>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</si>
  <si>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</si>
  <si>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</si>
  <si>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</si>
  <si>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</si>
  <si>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</si>
  <si>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</si>
  <si>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</si>
  <si>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</si>
  <si>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</si>
  <si>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</si>
  <si>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</si>
  <si>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</si>
  <si>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</si>
  <si>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</si>
  <si>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</si>
  <si>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</si>
  <si>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</si>
  <si>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</si>
  <si>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</si>
  <si>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</si>
  <si>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</si>
  <si>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</si>
  <si>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</si>
  <si>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</si>
  <si>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</si>
  <si>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</si>
  <si>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</si>
  <si>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</si>
  <si>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</si>
  <si>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</si>
  <si>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</si>
  <si>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</si>
  <si>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</si>
  <si>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</si>
  <si>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</si>
  <si>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</si>
  <si>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</si>
  <si>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</si>
  <si>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</si>
  <si>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</si>
  <si>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</si>
  <si>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</si>
  <si>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</si>
  <si>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</si>
  <si>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</si>
  <si>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</si>
  <si>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</si>
  <si>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</si>
  <si>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</si>
  <si>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</si>
  <si>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</si>
  <si>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</si>
  <si>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</si>
  <si>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</si>
  <si>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</si>
  <si>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</si>
  <si>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</si>
  <si>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</si>
  <si>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</si>
  <si>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</si>
  <si>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</si>
  <si>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</si>
  <si>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</si>
  <si>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</si>
  <si>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</si>
  <si>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</si>
  <si>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</si>
  <si>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</si>
  <si>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</si>
  <si>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</si>
  <si>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</si>
  <si>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</si>
  <si>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</si>
  <si>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</si>
  <si>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</si>
  <si>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</si>
  <si>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</si>
  <si>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</si>
  <si>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</si>
  <si>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</si>
  <si>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</si>
  <si>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</si>
  <si>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</si>
  <si>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</si>
  <si>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</si>
  <si>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</si>
  <si>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</si>
  <si>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</si>
  <si>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</si>
  <si>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</si>
  <si>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</si>
  <si>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</si>
  <si>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</si>
  <si>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</si>
  <si>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</si>
  <si>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</si>
  <si>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</si>
  <si>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</si>
  <si>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</si>
  <si>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</si>
  <si>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</si>
  <si>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</si>
  <si>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</si>
  <si>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</si>
  <si>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</si>
  <si>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</si>
  <si>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</si>
  <si>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</si>
  <si>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</si>
  <si>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</si>
  <si>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</si>
  <si>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</si>
  <si>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</si>
  <si>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</si>
  <si>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</si>
  <si>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</si>
  <si>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</si>
  <si>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</si>
  <si>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</si>
  <si>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</si>
  <si>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</si>
  <si>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</si>
  <si>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</si>
  <si>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</si>
  <si>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</si>
  <si>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</si>
  <si>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</si>
  <si>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</si>
  <si>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</si>
  <si>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</si>
  <si>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</si>
  <si>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992 0801 0720009010 240</t>
  </si>
  <si>
    <t>992 0801 0720009010 000</t>
  </si>
  <si>
    <t>Приобретение муниципальными учреждениями движимого имущества</t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</si>
  <si>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</si>
  <si>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</si>
  <si>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</si>
  <si>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</si>
  <si>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</si>
  <si>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</si>
  <si>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</si>
  <si>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</si>
  <si>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</si>
  <si>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</si>
  <si>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</si>
  <si>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</si>
  <si>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</si>
  <si>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</si>
  <si>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</si>
  <si>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</si>
  <si>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</si>
  <si>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</si>
  <si>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»</t>
  </si>
  <si>
    <t xml:space="preserve">    24.11.2020 г. (в ред. от  28.09.2021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</si>
</sst>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275</xdr:row>
      <xdr:rowOff>180975</xdr:rowOff>
    </xdr:from>
    <xdr:to>
      <xdr:col>1</xdr:col>
      <xdr:colOff>1133475</xdr:colOff>
      <xdr:row>275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2"/>
  <sheetViews>
    <sheetView showGridLines="0" tabSelected="1" workbookViewId="0">
      <selection activeCell="C15" sqref="C1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5" t="s">
        <v>423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379</v>
      </c>
      <c r="C8" s="13"/>
    </row>
    <row r="9" spans="1:5" ht="27.75" customHeight="1">
      <c r="B9" s="41" t="s">
        <v>196</v>
      </c>
      <c r="C9" s="41"/>
    </row>
    <row r="10" spans="1:5" ht="15.75">
      <c r="B10" s="42" t="s">
        <v>401</v>
      </c>
      <c r="C10" s="42"/>
    </row>
    <row r="11" spans="1:5" ht="15.75">
      <c r="B11" s="37" t="s">
        <v>400</v>
      </c>
      <c r="C11" s="36"/>
    </row>
    <row r="12" spans="1:5" ht="17.25" customHeight="1">
      <c r="B12" s="41" t="s">
        <v>402</v>
      </c>
      <c r="C12" s="41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425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254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286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261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262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240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239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27748800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287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17670900</v>
      </c>
      <c r="D34" s="7"/>
      <c r="E34" s="8"/>
    </row>
    <row r="35" spans="1:5" s="9" customFormat="1" ht="28.5" customHeight="1">
      <c r="A35" s="28" t="s">
        <v>60</v>
      </c>
      <c r="B35" s="23" t="s">
        <v>285</v>
      </c>
      <c r="C35" s="24">
        <f>C36</f>
        <v>17670900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17670900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17439500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16901800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487600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50100</v>
      </c>
      <c r="D40" s="7"/>
      <c r="E40" s="8"/>
    </row>
    <row r="41" spans="1:5" s="9" customFormat="1" ht="15" customHeight="1">
      <c r="A41" s="28" t="s">
        <v>243</v>
      </c>
      <c r="B41" s="23" t="s">
        <v>241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242</v>
      </c>
      <c r="C42" s="24">
        <v>219000</v>
      </c>
      <c r="D42" s="7"/>
      <c r="E42" s="8"/>
    </row>
    <row r="43" spans="1:5" s="9" customFormat="1" ht="27.75" customHeight="1">
      <c r="A43" s="28" t="s">
        <v>263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289</v>
      </c>
      <c r="C51" s="24">
        <f>C52</f>
        <v>100000</v>
      </c>
      <c r="D51" s="7"/>
      <c r="E51" s="8"/>
    </row>
    <row r="52" spans="1:5" s="34" customFormat="1" ht="15" customHeight="1">
      <c r="A52" s="28" t="s">
        <v>268</v>
      </c>
      <c r="B52" s="23" t="s">
        <v>267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264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265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266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8652000</v>
      </c>
      <c r="D56" s="7"/>
      <c r="E56" s="8"/>
    </row>
    <row r="57" spans="1:5" s="9" customFormat="1" ht="38.25">
      <c r="A57" s="28" t="s">
        <v>270</v>
      </c>
      <c r="B57" s="23" t="s">
        <v>269</v>
      </c>
      <c r="C57" s="24">
        <f>C58</f>
        <v>4765000</v>
      </c>
      <c r="D57" s="7"/>
      <c r="E57" s="8"/>
    </row>
    <row r="58" spans="1:5" s="9" customFormat="1" ht="27.75" customHeight="1">
      <c r="A58" s="28" t="s">
        <v>271</v>
      </c>
      <c r="B58" s="23" t="s">
        <v>202</v>
      </c>
      <c r="C58" s="24">
        <f>C59</f>
        <v>4765000</v>
      </c>
      <c r="D58" s="7"/>
      <c r="E58" s="8"/>
    </row>
    <row r="59" spans="1:5" s="9" customFormat="1" ht="25.5">
      <c r="A59" s="28" t="s">
        <v>272</v>
      </c>
      <c r="B59" s="23" t="s">
        <v>203</v>
      </c>
      <c r="C59" s="24">
        <f>C60</f>
        <v>4765000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4765000</v>
      </c>
      <c r="D60" s="7"/>
      <c r="E60" s="8"/>
    </row>
    <row r="61" spans="1:5" s="9" customFormat="1" ht="29.25" customHeight="1">
      <c r="A61" s="28" t="s">
        <v>279</v>
      </c>
      <c r="B61" s="23" t="s">
        <v>246</v>
      </c>
      <c r="C61" s="24">
        <f>C62</f>
        <v>900000</v>
      </c>
      <c r="D61" s="7"/>
      <c r="E61" s="8"/>
    </row>
    <row r="62" spans="1:5" s="9" customFormat="1" ht="28.5" customHeight="1">
      <c r="A62" s="28" t="s">
        <v>280</v>
      </c>
      <c r="B62" s="23" t="s">
        <v>247</v>
      </c>
      <c r="C62" s="24">
        <f>C63+C66</f>
        <v>900000</v>
      </c>
      <c r="D62" s="7"/>
      <c r="E62" s="8"/>
    </row>
    <row r="63" spans="1:5" s="9" customFormat="1" ht="28.5" customHeight="1">
      <c r="A63" s="28" t="s">
        <v>281</v>
      </c>
      <c r="B63" s="23" t="s">
        <v>273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274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275</v>
      </c>
      <c r="C65" s="24">
        <v>100000</v>
      </c>
      <c r="D65" s="7"/>
      <c r="E65" s="8"/>
    </row>
    <row r="66" spans="1:5" s="9" customFormat="1" ht="18.75" customHeight="1">
      <c r="A66" s="28" t="s">
        <v>282</v>
      </c>
      <c r="B66" s="23" t="s">
        <v>276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277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278</v>
      </c>
      <c r="C68" s="24">
        <v>800000</v>
      </c>
      <c r="D68" s="7"/>
      <c r="E68" s="8"/>
    </row>
    <row r="69" spans="1:5" s="9" customFormat="1" ht="27.75" customHeight="1">
      <c r="A69" s="28" t="s">
        <v>283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284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290</v>
      </c>
      <c r="C73" s="24">
        <f>C74</f>
        <v>1597000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570000</v>
      </c>
      <c r="D77" s="7"/>
      <c r="E77" s="8"/>
    </row>
    <row r="78" spans="1:5" s="9" customFormat="1" ht="15" customHeight="1">
      <c r="A78" s="28" t="s">
        <v>38</v>
      </c>
      <c r="B78" s="23" t="s">
        <v>380</v>
      </c>
      <c r="C78" s="24">
        <f>C79</f>
        <v>400000</v>
      </c>
      <c r="D78" s="7"/>
      <c r="E78" s="8"/>
    </row>
    <row r="79" spans="1:5" s="9" customFormat="1" ht="15">
      <c r="A79" s="28" t="s">
        <v>245</v>
      </c>
      <c r="B79" s="23" t="s">
        <v>381</v>
      </c>
      <c r="C79" s="24">
        <v>400000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291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255</v>
      </c>
      <c r="B88" s="21" t="s">
        <v>256</v>
      </c>
      <c r="C88" s="22">
        <f>C89</f>
        <v>7114400</v>
      </c>
      <c r="D88" s="7"/>
      <c r="E88" s="8"/>
    </row>
    <row r="89" spans="1:5" s="9" customFormat="1" ht="30.75" customHeight="1">
      <c r="A89" s="28" t="s">
        <v>295</v>
      </c>
      <c r="B89" s="23" t="s">
        <v>257</v>
      </c>
      <c r="C89" s="24">
        <f>C90</f>
        <v>7114400</v>
      </c>
      <c r="D89" s="7"/>
      <c r="E89" s="8"/>
    </row>
    <row r="90" spans="1:5" s="9" customFormat="1" ht="20.25" customHeight="1">
      <c r="A90" s="28" t="s">
        <v>296</v>
      </c>
      <c r="B90" s="23" t="s">
        <v>258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297</v>
      </c>
      <c r="B91" s="23" t="s">
        <v>292</v>
      </c>
      <c r="C91" s="24">
        <f>C92</f>
        <v>3243600</v>
      </c>
      <c r="D91" s="7"/>
      <c r="E91" s="8"/>
    </row>
    <row r="92" spans="1:5" s="9" customFormat="1" ht="29.25" customHeight="1">
      <c r="A92" s="28" t="s">
        <v>298</v>
      </c>
      <c r="B92" s="23" t="s">
        <v>293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294</v>
      </c>
      <c r="C93" s="24">
        <v>3243600</v>
      </c>
      <c r="D93" s="7"/>
      <c r="E93" s="8"/>
    </row>
    <row r="94" spans="1:5" s="9" customFormat="1" ht="27" customHeight="1">
      <c r="A94" s="28" t="s">
        <v>299</v>
      </c>
      <c r="B94" s="23" t="s">
        <v>259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260</v>
      </c>
      <c r="C95" s="24">
        <v>120000</v>
      </c>
      <c r="D95" s="7"/>
      <c r="E95" s="8"/>
    </row>
    <row r="96" spans="1:5" s="9" customFormat="1" ht="27.75" customHeight="1">
      <c r="A96" s="28" t="s">
        <v>303</v>
      </c>
      <c r="B96" s="23" t="s">
        <v>300</v>
      </c>
      <c r="C96" s="24">
        <f>C97</f>
        <v>3750800</v>
      </c>
      <c r="D96" s="7"/>
      <c r="E96" s="8"/>
    </row>
    <row r="97" spans="1:5" s="9" customFormat="1" ht="29.25" customHeight="1">
      <c r="A97" s="28" t="s">
        <v>298</v>
      </c>
      <c r="B97" s="23" t="s">
        <v>301</v>
      </c>
      <c r="C97" s="24">
        <f>C98</f>
        <v>3750800</v>
      </c>
      <c r="D97" s="7"/>
      <c r="E97" s="8"/>
    </row>
    <row r="98" spans="1:5" s="9" customFormat="1" ht="15">
      <c r="A98" s="28" t="s">
        <v>18</v>
      </c>
      <c r="B98" s="23" t="s">
        <v>302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307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308</v>
      </c>
      <c r="B102" s="23" t="s">
        <v>304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305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306</v>
      </c>
      <c r="C104" s="24">
        <v>220000</v>
      </c>
      <c r="D104" s="7"/>
      <c r="E104" s="8"/>
    </row>
    <row r="105" spans="1:5" s="9" customFormat="1" ht="14.25">
      <c r="A105" s="25" t="s">
        <v>35</v>
      </c>
      <c r="B105" s="21" t="s">
        <v>88</v>
      </c>
      <c r="C105" s="22">
        <f>C106+C117</f>
        <v>77310000</v>
      </c>
      <c r="D105" s="7"/>
      <c r="E105" s="8"/>
    </row>
    <row r="106" spans="1:5" s="9" customFormat="1" ht="14.25">
      <c r="A106" s="25" t="s">
        <v>34</v>
      </c>
      <c r="B106" s="21" t="s">
        <v>89</v>
      </c>
      <c r="C106" s="22">
        <f>C107</f>
        <v>74852000</v>
      </c>
      <c r="D106" s="7"/>
      <c r="E106" s="8"/>
    </row>
    <row r="107" spans="1:5" s="9" customFormat="1" ht="39" customHeight="1">
      <c r="A107" s="28" t="s">
        <v>270</v>
      </c>
      <c r="B107" s="23" t="s">
        <v>90</v>
      </c>
      <c r="C107" s="24">
        <f>C108+C112</f>
        <v>74852000</v>
      </c>
      <c r="D107" s="7"/>
      <c r="E107" s="8"/>
    </row>
    <row r="108" spans="1:5" s="9" customFormat="1" ht="19.5" customHeight="1">
      <c r="A108" s="28" t="s">
        <v>312</v>
      </c>
      <c r="B108" s="23" t="s">
        <v>91</v>
      </c>
      <c r="C108" s="24">
        <f>C109</f>
        <v>14867100</v>
      </c>
      <c r="D108" s="7"/>
      <c r="E108" s="8"/>
    </row>
    <row r="109" spans="1:5" s="9" customFormat="1" ht="27" customHeight="1">
      <c r="A109" s="28" t="s">
        <v>313</v>
      </c>
      <c r="B109" s="23" t="s">
        <v>309</v>
      </c>
      <c r="C109" s="24">
        <f>C110</f>
        <v>14867100</v>
      </c>
      <c r="D109" s="7"/>
      <c r="E109" s="8"/>
    </row>
    <row r="110" spans="1:5" s="9" customFormat="1" ht="16.5" customHeight="1">
      <c r="A110" s="28" t="s">
        <v>248</v>
      </c>
      <c r="B110" s="23" t="s">
        <v>310</v>
      </c>
      <c r="C110" s="24">
        <f>C111</f>
        <v>14867100</v>
      </c>
      <c r="D110" s="7"/>
      <c r="E110" s="8"/>
    </row>
    <row r="111" spans="1:5" s="9" customFormat="1" ht="27.75" customHeight="1">
      <c r="A111" s="28" t="s">
        <v>6</v>
      </c>
      <c r="B111" s="23" t="s">
        <v>311</v>
      </c>
      <c r="C111" s="24">
        <v>14867100</v>
      </c>
      <c r="D111" s="7"/>
      <c r="E111" s="8"/>
    </row>
    <row r="112" spans="1:5" s="9" customFormat="1" ht="25.5" customHeight="1">
      <c r="A112" s="28" t="s">
        <v>314</v>
      </c>
      <c r="B112" s="23" t="s">
        <v>92</v>
      </c>
      <c r="C112" s="24">
        <f>C113+C115</f>
        <v>59984900</v>
      </c>
      <c r="D112" s="7"/>
      <c r="E112" s="8"/>
    </row>
    <row r="113" spans="1:5" s="9" customFormat="1" ht="26.25" customHeight="1">
      <c r="A113" s="28" t="s">
        <v>314</v>
      </c>
      <c r="B113" s="23" t="s">
        <v>93</v>
      </c>
      <c r="C113" s="24">
        <f>C114</f>
        <v>9246900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9246900</v>
      </c>
      <c r="D114" s="7"/>
      <c r="E114" s="8"/>
    </row>
    <row r="115" spans="1:5" s="9" customFormat="1" ht="26.25" customHeight="1">
      <c r="A115" s="28" t="s">
        <v>408</v>
      </c>
      <c r="B115" s="23" t="s">
        <v>406</v>
      </c>
      <c r="C115" s="24">
        <f>C116</f>
        <v>50738000</v>
      </c>
      <c r="D115" s="7"/>
      <c r="E115" s="8"/>
    </row>
    <row r="116" spans="1:5" s="9" customFormat="1" ht="30.75" customHeight="1">
      <c r="A116" s="28" t="s">
        <v>6</v>
      </c>
      <c r="B116" s="23" t="s">
        <v>407</v>
      </c>
      <c r="C116" s="24">
        <v>50738000</v>
      </c>
      <c r="D116" s="7"/>
      <c r="E116" s="8"/>
    </row>
    <row r="117" spans="1:5" s="9" customFormat="1" ht="20.25" customHeight="1">
      <c r="A117" s="25" t="s">
        <v>33</v>
      </c>
      <c r="B117" s="21" t="s">
        <v>96</v>
      </c>
      <c r="C117" s="22">
        <f>C118+C123</f>
        <v>2458000</v>
      </c>
      <c r="D117" s="7"/>
      <c r="E117" s="8"/>
    </row>
    <row r="118" spans="1:5" s="9" customFormat="1" ht="38.25" customHeight="1">
      <c r="A118" s="28" t="s">
        <v>270</v>
      </c>
      <c r="B118" s="23" t="s">
        <v>97</v>
      </c>
      <c r="C118" s="24">
        <f>C119</f>
        <v>1923000</v>
      </c>
      <c r="D118" s="7"/>
      <c r="E118" s="8"/>
    </row>
    <row r="119" spans="1:5" s="9" customFormat="1" ht="28.5" customHeight="1">
      <c r="A119" s="28" t="s">
        <v>318</v>
      </c>
      <c r="B119" s="23" t="s">
        <v>98</v>
      </c>
      <c r="C119" s="24">
        <f>C120</f>
        <v>1923000</v>
      </c>
      <c r="D119" s="7"/>
      <c r="E119" s="8"/>
    </row>
    <row r="120" spans="1:5" s="9" customFormat="1" ht="19.5" customHeight="1">
      <c r="A120" s="28" t="s">
        <v>319</v>
      </c>
      <c r="B120" s="23" t="s">
        <v>315</v>
      </c>
      <c r="C120" s="24">
        <f>C121</f>
        <v>1923000</v>
      </c>
      <c r="D120" s="7"/>
      <c r="E120" s="8"/>
    </row>
    <row r="121" spans="1:5" s="9" customFormat="1" ht="24" customHeight="1">
      <c r="A121" s="28" t="s">
        <v>32</v>
      </c>
      <c r="B121" s="23" t="s">
        <v>316</v>
      </c>
      <c r="C121" s="24">
        <f>C122</f>
        <v>1923000</v>
      </c>
      <c r="D121" s="7"/>
      <c r="E121" s="8"/>
    </row>
    <row r="122" spans="1:5" s="9" customFormat="1" ht="15" customHeight="1">
      <c r="A122" s="28" t="s">
        <v>6</v>
      </c>
      <c r="B122" s="23" t="s">
        <v>317</v>
      </c>
      <c r="C122" s="24">
        <v>1923000</v>
      </c>
      <c r="D122" s="7"/>
      <c r="E122" s="8"/>
    </row>
    <row r="123" spans="1:5" s="9" customFormat="1" ht="27.75" customHeight="1">
      <c r="A123" s="28" t="s">
        <v>325</v>
      </c>
      <c r="B123" s="23" t="s">
        <v>99</v>
      </c>
      <c r="C123" s="24">
        <f>C124</f>
        <v>535000</v>
      </c>
      <c r="D123" s="7"/>
      <c r="E123" s="8"/>
    </row>
    <row r="124" spans="1:5" s="9" customFormat="1" ht="21.75" customHeight="1">
      <c r="A124" s="28" t="s">
        <v>323</v>
      </c>
      <c r="B124" s="23" t="s">
        <v>100</v>
      </c>
      <c r="C124" s="24">
        <f>C128+C125</f>
        <v>535000</v>
      </c>
      <c r="D124" s="7"/>
      <c r="E124" s="8"/>
    </row>
    <row r="125" spans="1:5" s="9" customFormat="1" ht="17.25" customHeight="1">
      <c r="A125" s="28" t="s">
        <v>324</v>
      </c>
      <c r="B125" s="23" t="s">
        <v>320</v>
      </c>
      <c r="C125" s="24">
        <f>C126</f>
        <v>500000</v>
      </c>
      <c r="D125" s="7"/>
      <c r="E125" s="8"/>
    </row>
    <row r="126" spans="1:5" s="9" customFormat="1" ht="29.25" customHeight="1">
      <c r="A126" s="28" t="s">
        <v>298</v>
      </c>
      <c r="B126" s="23" t="s">
        <v>321</v>
      </c>
      <c r="C126" s="24">
        <f>C127</f>
        <v>500000</v>
      </c>
      <c r="D126" s="7"/>
      <c r="E126" s="8"/>
    </row>
    <row r="127" spans="1:5" s="9" customFormat="1" ht="15.75" customHeight="1">
      <c r="A127" s="28" t="s">
        <v>18</v>
      </c>
      <c r="B127" s="23" t="s">
        <v>322</v>
      </c>
      <c r="C127" s="24">
        <v>500000</v>
      </c>
      <c r="D127" s="7"/>
      <c r="E127" s="8"/>
    </row>
    <row r="128" spans="1:5" s="9" customFormat="1" ht="15" customHeight="1">
      <c r="A128" s="28" t="s">
        <v>95</v>
      </c>
      <c r="B128" s="23" t="s">
        <v>101</v>
      </c>
      <c r="C128" s="24">
        <f>C129</f>
        <v>35000</v>
      </c>
      <c r="D128" s="7"/>
      <c r="E128" s="8"/>
    </row>
    <row r="129" spans="1:5" s="9" customFormat="1" ht="24" customHeight="1">
      <c r="A129" s="28" t="s">
        <v>6</v>
      </c>
      <c r="B129" s="23" t="s">
        <v>102</v>
      </c>
      <c r="C129" s="24">
        <v>35000</v>
      </c>
      <c r="D129" s="7"/>
      <c r="E129" s="8"/>
    </row>
    <row r="130" spans="1:5" s="9" customFormat="1" ht="21.75" customHeight="1">
      <c r="A130" s="25" t="s">
        <v>31</v>
      </c>
      <c r="B130" s="21" t="s">
        <v>103</v>
      </c>
      <c r="C130" s="22">
        <f>C131+C156+C176</f>
        <v>136771200</v>
      </c>
      <c r="D130" s="7"/>
      <c r="E130" s="8"/>
    </row>
    <row r="131" spans="1:5" s="9" customFormat="1" ht="19.5" customHeight="1">
      <c r="A131" s="25" t="s">
        <v>30</v>
      </c>
      <c r="B131" s="21" t="s">
        <v>104</v>
      </c>
      <c r="C131" s="22">
        <f>C132</f>
        <v>66659900</v>
      </c>
      <c r="D131" s="7"/>
      <c r="E131" s="8"/>
    </row>
    <row r="132" spans="1:5" s="9" customFormat="1" ht="30" customHeight="1">
      <c r="A132" s="28" t="s">
        <v>326</v>
      </c>
      <c r="B132" s="23" t="s">
        <v>106</v>
      </c>
      <c r="C132" s="24">
        <f>C133+C142+C145+C149</f>
        <v>66659900</v>
      </c>
      <c r="D132" s="7"/>
      <c r="E132" s="8"/>
    </row>
    <row r="133" spans="1:5" s="9" customFormat="1" ht="15" customHeight="1">
      <c r="A133" s="28" t="s">
        <v>327</v>
      </c>
      <c r="B133" s="23" t="s">
        <v>107</v>
      </c>
      <c r="C133" s="24">
        <f>C139+C134</f>
        <v>63733300</v>
      </c>
      <c r="D133" s="7"/>
      <c r="E133" s="8"/>
    </row>
    <row r="134" spans="1:5" s="9" customFormat="1" ht="39.75" customHeight="1">
      <c r="A134" s="28" t="s">
        <v>371</v>
      </c>
      <c r="B134" s="23" t="s">
        <v>372</v>
      </c>
      <c r="C134" s="24">
        <f>C135</f>
        <v>8946800</v>
      </c>
      <c r="D134" s="7"/>
      <c r="E134" s="8"/>
    </row>
    <row r="135" spans="1:5" s="9" customFormat="1" ht="13.5" customHeight="1">
      <c r="A135" s="28" t="s">
        <v>29</v>
      </c>
      <c r="B135" s="23" t="s">
        <v>373</v>
      </c>
      <c r="C135" s="24">
        <f>C138+C137+C136</f>
        <v>8946800</v>
      </c>
      <c r="D135" s="7"/>
      <c r="E135" s="8"/>
    </row>
    <row r="136" spans="1:5" s="9" customFormat="1" ht="25.5" hidden="1">
      <c r="A136" s="28" t="s">
        <v>6</v>
      </c>
      <c r="B136" s="23" t="s">
        <v>244</v>
      </c>
      <c r="C136" s="24">
        <v>0</v>
      </c>
      <c r="D136" s="7"/>
      <c r="E136" s="8"/>
    </row>
    <row r="137" spans="1:5" s="9" customFormat="1" ht="15">
      <c r="A137" s="28" t="s">
        <v>216</v>
      </c>
      <c r="B137" s="23" t="s">
        <v>217</v>
      </c>
      <c r="C137" s="24">
        <v>6086800</v>
      </c>
      <c r="D137" s="7"/>
      <c r="E137" s="8"/>
    </row>
    <row r="138" spans="1:5" s="9" customFormat="1" ht="38.25">
      <c r="A138" s="28" t="s">
        <v>174</v>
      </c>
      <c r="B138" s="23" t="s">
        <v>374</v>
      </c>
      <c r="C138" s="24">
        <v>2860000</v>
      </c>
      <c r="D138" s="7"/>
      <c r="E138" s="8"/>
    </row>
    <row r="139" spans="1:5" s="9" customFormat="1" ht="15">
      <c r="A139" s="28" t="s">
        <v>328</v>
      </c>
      <c r="B139" s="23" t="s">
        <v>392</v>
      </c>
      <c r="C139" s="24">
        <f>C140</f>
        <v>54786500</v>
      </c>
      <c r="D139" s="7"/>
      <c r="E139" s="8"/>
    </row>
    <row r="140" spans="1:5" s="9" customFormat="1" ht="13.5" customHeight="1">
      <c r="A140" s="28" t="s">
        <v>219</v>
      </c>
      <c r="B140" s="23" t="s">
        <v>393</v>
      </c>
      <c r="C140" s="24">
        <f>C141</f>
        <v>54786500</v>
      </c>
      <c r="D140" s="7"/>
      <c r="E140" s="8"/>
    </row>
    <row r="141" spans="1:5" s="9" customFormat="1" ht="15">
      <c r="A141" s="28" t="s">
        <v>216</v>
      </c>
      <c r="B141" s="23" t="s">
        <v>394</v>
      </c>
      <c r="C141" s="24">
        <v>54786500</v>
      </c>
      <c r="D141" s="7"/>
      <c r="E141" s="8"/>
    </row>
    <row r="142" spans="1:5" s="9" customFormat="1" ht="15" customHeight="1">
      <c r="A142" s="28" t="s">
        <v>28</v>
      </c>
      <c r="B142" s="23" t="s">
        <v>108</v>
      </c>
      <c r="C142" s="24">
        <f>C143</f>
        <v>2850000</v>
      </c>
      <c r="D142" s="7"/>
      <c r="E142" s="8"/>
    </row>
    <row r="143" spans="1:5" s="9" customFormat="1" ht="16.5" customHeight="1">
      <c r="A143" s="28" t="s">
        <v>27</v>
      </c>
      <c r="B143" s="23" t="s">
        <v>109</v>
      </c>
      <c r="C143" s="24">
        <f>C144</f>
        <v>2850000</v>
      </c>
      <c r="D143" s="7"/>
      <c r="E143" s="8"/>
    </row>
    <row r="144" spans="1:5" s="9" customFormat="1" ht="15" customHeight="1">
      <c r="A144" s="28" t="s">
        <v>216</v>
      </c>
      <c r="B144" s="23" t="s">
        <v>218</v>
      </c>
      <c r="C144" s="24">
        <v>2850000</v>
      </c>
      <c r="D144" s="7"/>
      <c r="E144" s="8"/>
    </row>
    <row r="145" spans="1:5" s="9" customFormat="1" ht="30" customHeight="1">
      <c r="A145" s="28" t="s">
        <v>329</v>
      </c>
      <c r="B145" s="23" t="s">
        <v>110</v>
      </c>
      <c r="C145" s="24">
        <f>C146</f>
        <v>60000</v>
      </c>
      <c r="D145" s="7"/>
      <c r="E145" s="8"/>
    </row>
    <row r="146" spans="1:5" s="9" customFormat="1" ht="15" customHeight="1">
      <c r="A146" s="28" t="s">
        <v>26</v>
      </c>
      <c r="B146" s="23" t="s">
        <v>111</v>
      </c>
      <c r="C146" s="24">
        <f>C147</f>
        <v>60000</v>
      </c>
      <c r="D146" s="7"/>
      <c r="E146" s="8"/>
    </row>
    <row r="147" spans="1:5" s="9" customFormat="1" ht="15" customHeight="1">
      <c r="A147" s="28" t="s">
        <v>105</v>
      </c>
      <c r="B147" s="23" t="s">
        <v>112</v>
      </c>
      <c r="C147" s="24">
        <f>C148</f>
        <v>60000</v>
      </c>
      <c r="D147" s="7"/>
      <c r="E147" s="8"/>
    </row>
    <row r="148" spans="1:5" s="9" customFormat="1" ht="27" customHeight="1">
      <c r="A148" s="28" t="s">
        <v>6</v>
      </c>
      <c r="B148" s="23" t="s">
        <v>113</v>
      </c>
      <c r="C148" s="24">
        <v>60000</v>
      </c>
      <c r="D148" s="7"/>
      <c r="E148" s="8"/>
    </row>
    <row r="149" spans="1:5" s="9" customFormat="1" ht="17.25" customHeight="1">
      <c r="A149" s="28" t="s">
        <v>382</v>
      </c>
      <c r="B149" s="23" t="s">
        <v>383</v>
      </c>
      <c r="C149" s="24">
        <f>C150+C154</f>
        <v>16600</v>
      </c>
      <c r="D149" s="7"/>
      <c r="E149" s="8"/>
    </row>
    <row r="150" spans="1:5" s="9" customFormat="1" ht="25.5">
      <c r="A150" s="28" t="s">
        <v>391</v>
      </c>
      <c r="B150" s="23" t="s">
        <v>384</v>
      </c>
      <c r="C150" s="24">
        <f>C152+C151+C153</f>
        <v>16600</v>
      </c>
      <c r="D150" s="7"/>
      <c r="E150" s="8"/>
    </row>
    <row r="151" spans="1:5" s="9" customFormat="1" ht="27" customHeight="1">
      <c r="A151" s="28" t="s">
        <v>6</v>
      </c>
      <c r="B151" s="23" t="s">
        <v>385</v>
      </c>
      <c r="C151" s="24">
        <v>6600</v>
      </c>
      <c r="D151" s="7"/>
      <c r="E151" s="8"/>
    </row>
    <row r="152" spans="1:5" s="9" customFormat="1" ht="15" customHeight="1">
      <c r="A152" s="28" t="s">
        <v>216</v>
      </c>
      <c r="B152" s="23" t="s">
        <v>386</v>
      </c>
      <c r="C152" s="24">
        <v>10000</v>
      </c>
      <c r="D152" s="7"/>
      <c r="E152" s="8"/>
    </row>
    <row r="153" spans="1:5" s="9" customFormat="1" ht="41.25" hidden="1" customHeight="1">
      <c r="A153" s="28" t="s">
        <v>174</v>
      </c>
      <c r="B153" s="23" t="s">
        <v>387</v>
      </c>
      <c r="C153" s="24">
        <v>0</v>
      </c>
      <c r="D153" s="7"/>
      <c r="E153" s="8"/>
    </row>
    <row r="154" spans="1:5" s="9" customFormat="1" ht="25.5" hidden="1">
      <c r="A154" s="28" t="s">
        <v>388</v>
      </c>
      <c r="B154" s="23" t="s">
        <v>389</v>
      </c>
      <c r="C154" s="24">
        <v>0</v>
      </c>
      <c r="D154" s="7"/>
      <c r="E154" s="8"/>
    </row>
    <row r="155" spans="1:5" s="9" customFormat="1" ht="24" hidden="1" customHeight="1">
      <c r="A155" s="28" t="s">
        <v>216</v>
      </c>
      <c r="B155" s="23" t="s">
        <v>390</v>
      </c>
      <c r="C155" s="24">
        <v>0</v>
      </c>
      <c r="D155" s="7"/>
      <c r="E155" s="8"/>
    </row>
    <row r="156" spans="1:5" s="9" customFormat="1" ht="15" customHeight="1">
      <c r="A156" s="25" t="s">
        <v>25</v>
      </c>
      <c r="B156" s="21" t="s">
        <v>120</v>
      </c>
      <c r="C156" s="22">
        <f>C157+C173</f>
        <v>30914600</v>
      </c>
      <c r="D156" s="7"/>
      <c r="E156" s="8"/>
    </row>
    <row r="157" spans="1:5" s="9" customFormat="1" ht="29.25" customHeight="1">
      <c r="A157" s="28" t="s">
        <v>326</v>
      </c>
      <c r="B157" s="23" t="s">
        <v>121</v>
      </c>
      <c r="C157" s="24">
        <f>C158+C162+C166+C170</f>
        <v>26907000</v>
      </c>
      <c r="D157" s="7"/>
      <c r="E157" s="8"/>
    </row>
    <row r="158" spans="1:5" s="9" customFormat="1" ht="15" customHeight="1">
      <c r="A158" s="28" t="s">
        <v>114</v>
      </c>
      <c r="B158" s="23" t="s">
        <v>122</v>
      </c>
      <c r="C158" s="24">
        <f>C159</f>
        <v>3930000</v>
      </c>
      <c r="D158" s="7"/>
      <c r="E158" s="8"/>
    </row>
    <row r="159" spans="1:5" s="9" customFormat="1" ht="27" customHeight="1">
      <c r="A159" s="28" t="s">
        <v>378</v>
      </c>
      <c r="B159" s="23" t="s">
        <v>375</v>
      </c>
      <c r="C159" s="24">
        <f>C160</f>
        <v>3930000</v>
      </c>
      <c r="D159" s="7"/>
      <c r="E159" s="8"/>
    </row>
    <row r="160" spans="1:5" s="9" customFormat="1" ht="15.75" customHeight="1">
      <c r="A160" s="28" t="s">
        <v>115</v>
      </c>
      <c r="B160" s="23" t="s">
        <v>376</v>
      </c>
      <c r="C160" s="24">
        <f>C161</f>
        <v>3930000</v>
      </c>
      <c r="D160" s="7"/>
      <c r="E160" s="8"/>
    </row>
    <row r="161" spans="1:5" s="9" customFormat="1" ht="24" customHeight="1">
      <c r="A161" s="28" t="s">
        <v>6</v>
      </c>
      <c r="B161" s="23" t="s">
        <v>377</v>
      </c>
      <c r="C161" s="24">
        <v>3930000</v>
      </c>
      <c r="D161" s="7"/>
      <c r="E161" s="8"/>
    </row>
    <row r="162" spans="1:5" s="9" customFormat="1" ht="15" customHeight="1">
      <c r="A162" s="28" t="s">
        <v>24</v>
      </c>
      <c r="B162" s="23" t="s">
        <v>123</v>
      </c>
      <c r="C162" s="24">
        <f>C163</f>
        <v>16675000</v>
      </c>
      <c r="D162" s="7"/>
      <c r="E162" s="8"/>
    </row>
    <row r="163" spans="1:5" s="9" customFormat="1" ht="15" customHeight="1">
      <c r="A163" s="28" t="s">
        <v>116</v>
      </c>
      <c r="B163" s="23" t="s">
        <v>124</v>
      </c>
      <c r="C163" s="24">
        <f>C164</f>
        <v>16675000</v>
      </c>
      <c r="D163" s="7"/>
      <c r="E163" s="8"/>
    </row>
    <row r="164" spans="1:5" s="9" customFormat="1" ht="15" customHeight="1">
      <c r="A164" s="28" t="s">
        <v>189</v>
      </c>
      <c r="B164" s="23" t="s">
        <v>125</v>
      </c>
      <c r="C164" s="24">
        <f>C165</f>
        <v>16675000</v>
      </c>
      <c r="D164" s="7"/>
      <c r="E164" s="8"/>
    </row>
    <row r="165" spans="1:5" s="9" customFormat="1" ht="24" customHeight="1">
      <c r="A165" s="28" t="s">
        <v>6</v>
      </c>
      <c r="B165" s="23" t="s">
        <v>126</v>
      </c>
      <c r="C165" s="24">
        <v>16675000</v>
      </c>
      <c r="D165" s="7"/>
      <c r="E165" s="8"/>
    </row>
    <row r="166" spans="1:5" s="9" customFormat="1" ht="15" customHeight="1">
      <c r="A166" s="28" t="s">
        <v>117</v>
      </c>
      <c r="B166" s="23" t="s">
        <v>128</v>
      </c>
      <c r="C166" s="24">
        <f>C167</f>
        <v>6142000</v>
      </c>
      <c r="D166" s="7"/>
      <c r="E166" s="8"/>
    </row>
    <row r="167" spans="1:5" s="9" customFormat="1" ht="15" customHeight="1">
      <c r="A167" s="28" t="s">
        <v>23</v>
      </c>
      <c r="B167" s="23" t="s">
        <v>129</v>
      </c>
      <c r="C167" s="24">
        <f>C168+C169</f>
        <v>6142000</v>
      </c>
      <c r="D167" s="7"/>
      <c r="E167" s="8"/>
    </row>
    <row r="168" spans="1:5" s="9" customFormat="1" ht="27.75" customHeight="1">
      <c r="A168" s="28" t="s">
        <v>6</v>
      </c>
      <c r="B168" s="23" t="s">
        <v>130</v>
      </c>
      <c r="C168" s="24">
        <v>6142000</v>
      </c>
      <c r="D168" s="7"/>
      <c r="E168" s="8"/>
    </row>
    <row r="169" spans="1:5" s="9" customFormat="1" ht="38.25" hidden="1">
      <c r="A169" s="28" t="s">
        <v>174</v>
      </c>
      <c r="B169" s="23" t="s">
        <v>253</v>
      </c>
      <c r="C169" s="24">
        <v>0</v>
      </c>
      <c r="D169" s="7"/>
      <c r="E169" s="8"/>
    </row>
    <row r="170" spans="1:5" s="9" customFormat="1" ht="16.5" customHeight="1">
      <c r="A170" s="28" t="s">
        <v>118</v>
      </c>
      <c r="B170" s="23" t="s">
        <v>127</v>
      </c>
      <c r="C170" s="24">
        <f>C171</f>
        <v>160000</v>
      </c>
      <c r="D170" s="7"/>
      <c r="E170" s="8"/>
    </row>
    <row r="171" spans="1:5" s="9" customFormat="1" ht="15" customHeight="1">
      <c r="A171" s="28" t="s">
        <v>119</v>
      </c>
      <c r="B171" s="23" t="s">
        <v>165</v>
      </c>
      <c r="C171" s="24">
        <f>C172</f>
        <v>160000</v>
      </c>
      <c r="D171" s="7"/>
      <c r="E171" s="8"/>
    </row>
    <row r="172" spans="1:5" s="9" customFormat="1" ht="15" customHeight="1">
      <c r="A172" s="28" t="s">
        <v>6</v>
      </c>
      <c r="B172" s="23" t="s">
        <v>166</v>
      </c>
      <c r="C172" s="24">
        <v>160000</v>
      </c>
      <c r="D172" s="7"/>
      <c r="E172" s="8"/>
    </row>
    <row r="173" spans="1:5" s="9" customFormat="1" ht="41.25" customHeight="1">
      <c r="A173" s="28" t="s">
        <v>330</v>
      </c>
      <c r="B173" s="23" t="s">
        <v>175</v>
      </c>
      <c r="C173" s="24">
        <f>C174</f>
        <v>4007600</v>
      </c>
      <c r="D173" s="7"/>
      <c r="E173" s="8"/>
    </row>
    <row r="174" spans="1:5" s="9" customFormat="1" ht="15">
      <c r="A174" s="28" t="s">
        <v>331</v>
      </c>
      <c r="B174" s="23" t="s">
        <v>182</v>
      </c>
      <c r="C174" s="24">
        <f>C175</f>
        <v>4007600</v>
      </c>
      <c r="D174" s="7"/>
      <c r="E174" s="8"/>
    </row>
    <row r="175" spans="1:5" s="9" customFormat="1" ht="25.5">
      <c r="A175" s="28" t="s">
        <v>6</v>
      </c>
      <c r="B175" s="23" t="s">
        <v>181</v>
      </c>
      <c r="C175" s="24">
        <v>4007600</v>
      </c>
      <c r="D175" s="7"/>
      <c r="E175" s="8"/>
    </row>
    <row r="176" spans="1:5" s="9" customFormat="1" ht="15" customHeight="1">
      <c r="A176" s="25" t="s">
        <v>22</v>
      </c>
      <c r="B176" s="21" t="s">
        <v>132</v>
      </c>
      <c r="C176" s="22">
        <f>C177</f>
        <v>39196700</v>
      </c>
      <c r="D176" s="7"/>
      <c r="E176" s="8"/>
    </row>
    <row r="177" spans="1:5" s="9" customFormat="1" ht="28.5" customHeight="1">
      <c r="A177" s="28" t="s">
        <v>329</v>
      </c>
      <c r="B177" s="23" t="s">
        <v>183</v>
      </c>
      <c r="C177" s="24">
        <f>C178+C181</f>
        <v>39196700</v>
      </c>
      <c r="D177" s="7"/>
      <c r="E177" s="8"/>
    </row>
    <row r="178" spans="1:5" s="9" customFormat="1" ht="15" customHeight="1">
      <c r="A178" s="28" t="s">
        <v>26</v>
      </c>
      <c r="B178" s="23" t="s">
        <v>184</v>
      </c>
      <c r="C178" s="24">
        <f>C179</f>
        <v>57000</v>
      </c>
      <c r="D178" s="7"/>
      <c r="E178" s="8"/>
    </row>
    <row r="179" spans="1:5" s="9" customFormat="1" ht="15" customHeight="1">
      <c r="A179" s="28" t="s">
        <v>105</v>
      </c>
      <c r="B179" s="23" t="s">
        <v>185</v>
      </c>
      <c r="C179" s="24">
        <f>C180</f>
        <v>57000</v>
      </c>
      <c r="D179" s="7"/>
      <c r="E179" s="8"/>
    </row>
    <row r="180" spans="1:5" s="9" customFormat="1" ht="26.25" customHeight="1">
      <c r="A180" s="28" t="s">
        <v>6</v>
      </c>
      <c r="B180" s="23" t="s">
        <v>186</v>
      </c>
      <c r="C180" s="24">
        <v>57000</v>
      </c>
      <c r="D180" s="7"/>
      <c r="E180" s="8"/>
    </row>
    <row r="181" spans="1:5" s="9" customFormat="1" ht="27" customHeight="1">
      <c r="A181" s="28" t="s">
        <v>131</v>
      </c>
      <c r="B181" s="23" t="s">
        <v>133</v>
      </c>
      <c r="C181" s="24">
        <f>C182</f>
        <v>39139700</v>
      </c>
      <c r="D181" s="7"/>
      <c r="E181" s="8"/>
    </row>
    <row r="182" spans="1:5" s="9" customFormat="1" ht="28.5" customHeight="1">
      <c r="A182" s="28" t="s">
        <v>298</v>
      </c>
      <c r="B182" s="23" t="s">
        <v>134</v>
      </c>
      <c r="C182" s="24">
        <f>C183</f>
        <v>39139700</v>
      </c>
      <c r="D182" s="7"/>
      <c r="E182" s="8"/>
    </row>
    <row r="183" spans="1:5" s="9" customFormat="1" ht="15" customHeight="1">
      <c r="A183" s="28" t="s">
        <v>8</v>
      </c>
      <c r="B183" s="23" t="s">
        <v>135</v>
      </c>
      <c r="C183" s="24">
        <v>39139700</v>
      </c>
      <c r="D183" s="7"/>
      <c r="E183" s="8"/>
    </row>
    <row r="184" spans="1:5" s="9" customFormat="1" ht="15" customHeight="1">
      <c r="A184" s="25" t="s">
        <v>21</v>
      </c>
      <c r="B184" s="21" t="s">
        <v>136</v>
      </c>
      <c r="C184" s="22">
        <f>C185+C198</f>
        <v>1053500</v>
      </c>
      <c r="D184" s="7"/>
      <c r="E184" s="8"/>
    </row>
    <row r="185" spans="1:5" s="9" customFormat="1" ht="15" customHeight="1">
      <c r="A185" s="25" t="s">
        <v>410</v>
      </c>
      <c r="B185" s="21" t="s">
        <v>409</v>
      </c>
      <c r="C185" s="22">
        <f>C186+C190</f>
        <v>33500</v>
      </c>
      <c r="D185" s="7"/>
      <c r="E185" s="8"/>
    </row>
    <row r="186" spans="1:5" s="9" customFormat="1" ht="16.5" customHeight="1">
      <c r="A186" s="28" t="s">
        <v>60</v>
      </c>
      <c r="B186" s="23" t="s">
        <v>411</v>
      </c>
      <c r="C186" s="24">
        <f>C187</f>
        <v>10000</v>
      </c>
      <c r="D186" s="7"/>
      <c r="E186" s="8"/>
    </row>
    <row r="187" spans="1:5" s="9" customFormat="1" ht="21" customHeight="1">
      <c r="A187" s="28" t="s">
        <v>70</v>
      </c>
      <c r="B187" s="23" t="s">
        <v>412</v>
      </c>
      <c r="C187" s="24">
        <f>C188</f>
        <v>10000</v>
      </c>
      <c r="D187" s="7"/>
      <c r="E187" s="8"/>
    </row>
    <row r="188" spans="1:5" s="9" customFormat="1" ht="16.5" customHeight="1">
      <c r="A188" s="28" t="s">
        <v>41</v>
      </c>
      <c r="B188" s="23" t="s">
        <v>413</v>
      </c>
      <c r="C188" s="24">
        <f>C189</f>
        <v>10000</v>
      </c>
      <c r="D188" s="7"/>
      <c r="E188" s="8"/>
    </row>
    <row r="189" spans="1:5" s="9" customFormat="1" ht="15" customHeight="1">
      <c r="A189" s="28" t="s">
        <v>6</v>
      </c>
      <c r="B189" s="23" t="s">
        <v>414</v>
      </c>
      <c r="C189" s="24">
        <v>10000</v>
      </c>
      <c r="D189" s="7"/>
      <c r="E189" s="8"/>
    </row>
    <row r="190" spans="1:5" s="9" customFormat="1" ht="27" customHeight="1">
      <c r="A190" s="28" t="s">
        <v>227</v>
      </c>
      <c r="B190" s="23" t="s">
        <v>415</v>
      </c>
      <c r="C190" s="24">
        <f>C195+C191</f>
        <v>23500</v>
      </c>
      <c r="D190" s="7"/>
      <c r="E190" s="8"/>
    </row>
    <row r="191" spans="1:5" s="9" customFormat="1" ht="24" customHeight="1">
      <c r="A191" s="28" t="s">
        <v>355</v>
      </c>
      <c r="B191" s="23" t="s">
        <v>419</v>
      </c>
      <c r="C191" s="24">
        <f>C192</f>
        <v>9900</v>
      </c>
      <c r="D191" s="7"/>
      <c r="E191" s="8"/>
    </row>
    <row r="192" spans="1:5" s="9" customFormat="1" ht="15">
      <c r="A192" s="28" t="s">
        <v>340</v>
      </c>
      <c r="B192" s="23" t="s">
        <v>420</v>
      </c>
      <c r="C192" s="24">
        <f>C193</f>
        <v>9900</v>
      </c>
      <c r="D192" s="7"/>
      <c r="E192" s="8"/>
    </row>
    <row r="193" spans="1:5" s="9" customFormat="1" ht="25.5">
      <c r="A193" s="28" t="s">
        <v>298</v>
      </c>
      <c r="B193" s="23" t="s">
        <v>421</v>
      </c>
      <c r="C193" s="24">
        <f>C194</f>
        <v>9900</v>
      </c>
      <c r="D193" s="7"/>
      <c r="E193" s="8"/>
    </row>
    <row r="194" spans="1:5" s="9" customFormat="1" ht="27" customHeight="1">
      <c r="A194" s="28" t="s">
        <v>6</v>
      </c>
      <c r="B194" s="23" t="s">
        <v>422</v>
      </c>
      <c r="C194" s="24">
        <v>9900</v>
      </c>
      <c r="D194" s="7"/>
      <c r="E194" s="8"/>
    </row>
    <row r="195" spans="1:5" s="9" customFormat="1" ht="25.5" customHeight="1">
      <c r="A195" s="28" t="s">
        <v>347</v>
      </c>
      <c r="B195" s="23" t="s">
        <v>416</v>
      </c>
      <c r="C195" s="24">
        <f>C196</f>
        <v>13600</v>
      </c>
      <c r="D195" s="7"/>
      <c r="E195" s="8"/>
    </row>
    <row r="196" spans="1:5" s="9" customFormat="1" ht="25.5">
      <c r="A196" s="28" t="s">
        <v>298</v>
      </c>
      <c r="B196" s="23" t="s">
        <v>417</v>
      </c>
      <c r="C196" s="24">
        <f>C197</f>
        <v>13600</v>
      </c>
      <c r="D196" s="7"/>
      <c r="E196" s="8"/>
    </row>
    <row r="197" spans="1:5" s="9" customFormat="1" ht="24" customHeight="1">
      <c r="A197" s="28" t="s">
        <v>6</v>
      </c>
      <c r="B197" s="23" t="s">
        <v>418</v>
      </c>
      <c r="C197" s="24">
        <v>13600</v>
      </c>
      <c r="D197" s="7"/>
      <c r="E197" s="8"/>
    </row>
    <row r="198" spans="1:5" s="9" customFormat="1" ht="15" customHeight="1">
      <c r="A198" s="25" t="s">
        <v>20</v>
      </c>
      <c r="B198" s="21" t="s">
        <v>137</v>
      </c>
      <c r="C198" s="22">
        <f>C199</f>
        <v>1020000</v>
      </c>
      <c r="D198" s="7"/>
      <c r="E198" s="8"/>
    </row>
    <row r="199" spans="1:5" s="9" customFormat="1" ht="39.75" customHeight="1">
      <c r="A199" s="28" t="s">
        <v>238</v>
      </c>
      <c r="B199" s="23" t="s">
        <v>138</v>
      </c>
      <c r="C199" s="24">
        <f>C200</f>
        <v>1020000</v>
      </c>
      <c r="D199" s="7"/>
      <c r="E199" s="8"/>
    </row>
    <row r="200" spans="1:5" s="9" customFormat="1" ht="27.75" customHeight="1">
      <c r="A200" s="28" t="s">
        <v>338</v>
      </c>
      <c r="B200" s="23" t="s">
        <v>139</v>
      </c>
      <c r="C200" s="24">
        <f>C201+C204</f>
        <v>1020000</v>
      </c>
      <c r="D200" s="7"/>
      <c r="E200" s="8"/>
    </row>
    <row r="201" spans="1:5" s="9" customFormat="1" ht="16.5" customHeight="1">
      <c r="A201" s="28" t="s">
        <v>339</v>
      </c>
      <c r="B201" s="23" t="s">
        <v>332</v>
      </c>
      <c r="C201" s="24">
        <f>C202</f>
        <v>20000</v>
      </c>
      <c r="D201" s="7"/>
      <c r="E201" s="8"/>
    </row>
    <row r="202" spans="1:5" s="9" customFormat="1" ht="15.75" customHeight="1">
      <c r="A202" s="28" t="s">
        <v>19</v>
      </c>
      <c r="B202" s="23" t="s">
        <v>333</v>
      </c>
      <c r="C202" s="24">
        <f>C203</f>
        <v>20000</v>
      </c>
      <c r="D202" s="7"/>
      <c r="E202" s="8"/>
    </row>
    <row r="203" spans="1:5" s="9" customFormat="1" ht="15" customHeight="1">
      <c r="A203" s="28" t="s">
        <v>6</v>
      </c>
      <c r="B203" s="23" t="s">
        <v>334</v>
      </c>
      <c r="C203" s="24">
        <v>20000</v>
      </c>
      <c r="D203" s="7"/>
      <c r="E203" s="8"/>
    </row>
    <row r="204" spans="1:5" s="9" customFormat="1" ht="15" customHeight="1">
      <c r="A204" s="28" t="s">
        <v>340</v>
      </c>
      <c r="B204" s="23" t="s">
        <v>335</v>
      </c>
      <c r="C204" s="24">
        <f>C205</f>
        <v>1000000</v>
      </c>
      <c r="D204" s="7"/>
      <c r="E204" s="8"/>
    </row>
    <row r="205" spans="1:5" s="9" customFormat="1" ht="25.5">
      <c r="A205" s="28" t="s">
        <v>298</v>
      </c>
      <c r="B205" s="23" t="s">
        <v>336</v>
      </c>
      <c r="C205" s="24">
        <f>C206</f>
        <v>1000000</v>
      </c>
      <c r="D205" s="7"/>
      <c r="E205" s="8"/>
    </row>
    <row r="206" spans="1:5" s="9" customFormat="1" ht="15" customHeight="1">
      <c r="A206" s="28" t="s">
        <v>18</v>
      </c>
      <c r="B206" s="23" t="s">
        <v>337</v>
      </c>
      <c r="C206" s="24">
        <v>1000000</v>
      </c>
      <c r="D206" s="7"/>
      <c r="E206" s="8"/>
    </row>
    <row r="207" spans="1:5" s="9" customFormat="1" ht="15" customHeight="1">
      <c r="A207" s="25" t="s">
        <v>17</v>
      </c>
      <c r="B207" s="21" t="s">
        <v>140</v>
      </c>
      <c r="C207" s="22">
        <f>C208+C233</f>
        <v>80020400</v>
      </c>
      <c r="D207" s="7"/>
      <c r="E207" s="8"/>
    </row>
    <row r="208" spans="1:5" s="9" customFormat="1" ht="15" customHeight="1">
      <c r="A208" s="25" t="s">
        <v>16</v>
      </c>
      <c r="B208" s="21" t="s">
        <v>141</v>
      </c>
      <c r="C208" s="22">
        <f>C215+C209+C228</f>
        <v>74204600</v>
      </c>
      <c r="D208" s="7"/>
      <c r="E208" s="8"/>
    </row>
    <row r="209" spans="1:5" s="9" customFormat="1" ht="27.75" customHeight="1">
      <c r="A209" s="28" t="s">
        <v>295</v>
      </c>
      <c r="B209" s="23" t="s">
        <v>143</v>
      </c>
      <c r="C209" s="24">
        <f>C210</f>
        <v>543000</v>
      </c>
      <c r="D209" s="7"/>
      <c r="E209" s="8"/>
    </row>
    <row r="210" spans="1:5" s="9" customFormat="1" ht="15" customHeight="1">
      <c r="A210" s="28" t="s">
        <v>345</v>
      </c>
      <c r="B210" s="23" t="s">
        <v>144</v>
      </c>
      <c r="C210" s="24">
        <f>C212</f>
        <v>543000</v>
      </c>
      <c r="D210" s="7"/>
      <c r="E210" s="8"/>
    </row>
    <row r="211" spans="1:5" s="9" customFormat="1" ht="15" customHeight="1">
      <c r="A211" s="28" t="s">
        <v>346</v>
      </c>
      <c r="B211" s="23" t="s">
        <v>341</v>
      </c>
      <c r="C211" s="24">
        <f>C212</f>
        <v>543000</v>
      </c>
      <c r="D211" s="7"/>
      <c r="E211" s="8"/>
    </row>
    <row r="212" spans="1:5" s="9" customFormat="1" ht="15" customHeight="1">
      <c r="A212" s="28" t="s">
        <v>15</v>
      </c>
      <c r="B212" s="23" t="s">
        <v>342</v>
      </c>
      <c r="C212" s="24">
        <f>C214+C213</f>
        <v>543000</v>
      </c>
      <c r="D212" s="7"/>
      <c r="E212" s="8"/>
    </row>
    <row r="213" spans="1:5" s="9" customFormat="1" ht="24" customHeight="1">
      <c r="A213" s="28" t="s">
        <v>6</v>
      </c>
      <c r="B213" s="23" t="s">
        <v>343</v>
      </c>
      <c r="C213" s="24">
        <v>156900</v>
      </c>
      <c r="D213" s="7"/>
      <c r="E213" s="8"/>
    </row>
    <row r="214" spans="1:5" s="9" customFormat="1" ht="14.25" customHeight="1">
      <c r="A214" s="28" t="s">
        <v>8</v>
      </c>
      <c r="B214" s="23" t="s">
        <v>344</v>
      </c>
      <c r="C214" s="24">
        <v>386100</v>
      </c>
      <c r="D214" s="7"/>
      <c r="E214" s="8"/>
    </row>
    <row r="215" spans="1:5" s="9" customFormat="1" ht="27" customHeight="1">
      <c r="A215" s="28" t="s">
        <v>227</v>
      </c>
      <c r="B215" s="23" t="s">
        <v>142</v>
      </c>
      <c r="C215" s="24">
        <f>C216</f>
        <v>73561600</v>
      </c>
      <c r="D215" s="7"/>
      <c r="E215" s="8"/>
    </row>
    <row r="216" spans="1:5" s="9" customFormat="1" ht="25.5" customHeight="1">
      <c r="A216" s="28" t="s">
        <v>347</v>
      </c>
      <c r="B216" s="23" t="s">
        <v>228</v>
      </c>
      <c r="C216" s="24">
        <f>C217+C224+C226+C222</f>
        <v>73561600</v>
      </c>
      <c r="D216" s="7"/>
      <c r="E216" s="8"/>
    </row>
    <row r="217" spans="1:5" s="9" customFormat="1" ht="25.5">
      <c r="A217" s="28" t="s">
        <v>298</v>
      </c>
      <c r="B217" s="23" t="s">
        <v>229</v>
      </c>
      <c r="C217" s="24">
        <f>C218+C219+C221+C220</f>
        <v>71269300</v>
      </c>
      <c r="D217" s="7"/>
      <c r="E217" s="8"/>
    </row>
    <row r="218" spans="1:5" s="9" customFormat="1" ht="16.5" customHeight="1">
      <c r="A218" s="28" t="s">
        <v>40</v>
      </c>
      <c r="B218" s="23" t="s">
        <v>230</v>
      </c>
      <c r="C218" s="24">
        <v>6125000</v>
      </c>
      <c r="D218" s="7"/>
      <c r="E218" s="8"/>
    </row>
    <row r="219" spans="1:5" s="9" customFormat="1" ht="24" customHeight="1">
      <c r="A219" s="28" t="s">
        <v>6</v>
      </c>
      <c r="B219" s="23" t="s">
        <v>231</v>
      </c>
      <c r="C219" s="24">
        <v>3437400</v>
      </c>
      <c r="D219" s="7"/>
      <c r="E219" s="8"/>
    </row>
    <row r="220" spans="1:5" s="9" customFormat="1" ht="15" customHeight="1">
      <c r="A220" s="28" t="s">
        <v>8</v>
      </c>
      <c r="B220" s="23" t="s">
        <v>233</v>
      </c>
      <c r="C220" s="24">
        <v>61691900</v>
      </c>
      <c r="D220" s="7"/>
      <c r="E220" s="8"/>
    </row>
    <row r="221" spans="1:5" s="9" customFormat="1" ht="15" customHeight="1">
      <c r="A221" s="28" t="s">
        <v>37</v>
      </c>
      <c r="B221" s="23" t="s">
        <v>232</v>
      </c>
      <c r="C221" s="24">
        <v>15000</v>
      </c>
      <c r="D221" s="7"/>
      <c r="E221" s="8"/>
    </row>
    <row r="222" spans="1:5" s="9" customFormat="1" ht="15">
      <c r="A222" s="28" t="s">
        <v>405</v>
      </c>
      <c r="B222" s="23" t="s">
        <v>404</v>
      </c>
      <c r="C222" s="24">
        <f>C223</f>
        <v>400000</v>
      </c>
      <c r="D222" s="7"/>
      <c r="E222" s="8"/>
    </row>
    <row r="223" spans="1:5" s="9" customFormat="1" ht="24" customHeight="1">
      <c r="A223" s="28" t="s">
        <v>6</v>
      </c>
      <c r="B223" s="23" t="s">
        <v>403</v>
      </c>
      <c r="C223" s="24">
        <v>400000</v>
      </c>
      <c r="D223" s="7"/>
      <c r="E223" s="8"/>
    </row>
    <row r="224" spans="1:5" s="9" customFormat="1" ht="26.25" customHeight="1">
      <c r="A224" s="28" t="s">
        <v>348</v>
      </c>
      <c r="B224" s="23" t="s">
        <v>234</v>
      </c>
      <c r="C224" s="24">
        <f>C225</f>
        <v>1500000</v>
      </c>
      <c r="D224" s="7"/>
      <c r="E224" s="8"/>
    </row>
    <row r="225" spans="1:5" s="9" customFormat="1" ht="15" customHeight="1">
      <c r="A225" s="28" t="s">
        <v>8</v>
      </c>
      <c r="B225" s="23" t="s">
        <v>235</v>
      </c>
      <c r="C225" s="24">
        <v>1500000</v>
      </c>
      <c r="D225" s="7"/>
      <c r="E225" s="8"/>
    </row>
    <row r="226" spans="1:5" s="9" customFormat="1" ht="38.25">
      <c r="A226" s="28" t="s">
        <v>220</v>
      </c>
      <c r="B226" s="23" t="s">
        <v>236</v>
      </c>
      <c r="C226" s="24">
        <f>C227</f>
        <v>392300</v>
      </c>
      <c r="D226" s="7"/>
      <c r="E226" s="8"/>
    </row>
    <row r="227" spans="1:5" s="9" customFormat="1" ht="15" customHeight="1">
      <c r="A227" s="28" t="s">
        <v>8</v>
      </c>
      <c r="B227" s="23" t="s">
        <v>237</v>
      </c>
      <c r="C227" s="24">
        <v>392300</v>
      </c>
      <c r="D227" s="7"/>
      <c r="E227" s="8"/>
    </row>
    <row r="228" spans="1:5" s="9" customFormat="1" ht="29.25" customHeight="1">
      <c r="A228" s="28" t="s">
        <v>367</v>
      </c>
      <c r="B228" s="23" t="s">
        <v>395</v>
      </c>
      <c r="C228" s="24">
        <f t="shared" ref="C228:C231" si="1">C229</f>
        <v>100000</v>
      </c>
      <c r="D228" s="7"/>
      <c r="E228" s="8"/>
    </row>
    <row r="229" spans="1:5" s="9" customFormat="1" ht="31.5" customHeight="1">
      <c r="A229" s="28" t="s">
        <v>368</v>
      </c>
      <c r="B229" s="23" t="s">
        <v>396</v>
      </c>
      <c r="C229" s="24">
        <f t="shared" si="1"/>
        <v>100000</v>
      </c>
      <c r="D229" s="7"/>
      <c r="E229" s="8"/>
    </row>
    <row r="230" spans="1:5" s="9" customFormat="1" ht="26.25" customHeight="1">
      <c r="A230" s="28" t="s">
        <v>369</v>
      </c>
      <c r="B230" s="23" t="s">
        <v>397</v>
      </c>
      <c r="C230" s="24">
        <f t="shared" si="1"/>
        <v>100000</v>
      </c>
      <c r="D230" s="7"/>
      <c r="E230" s="8"/>
    </row>
    <row r="231" spans="1:5" s="9" customFormat="1" ht="18.75" customHeight="1">
      <c r="A231" s="28" t="s">
        <v>370</v>
      </c>
      <c r="B231" s="23" t="s">
        <v>398</v>
      </c>
      <c r="C231" s="24">
        <f t="shared" si="1"/>
        <v>100000</v>
      </c>
      <c r="D231" s="7"/>
      <c r="E231" s="8"/>
    </row>
    <row r="232" spans="1:5" s="9" customFormat="1" ht="15" customHeight="1">
      <c r="A232" s="28" t="s">
        <v>8</v>
      </c>
      <c r="B232" s="23" t="s">
        <v>399</v>
      </c>
      <c r="C232" s="24">
        <v>100000</v>
      </c>
      <c r="D232" s="7"/>
      <c r="E232" s="8"/>
    </row>
    <row r="233" spans="1:5" s="9" customFormat="1" ht="15" customHeight="1">
      <c r="A233" s="25" t="s">
        <v>14</v>
      </c>
      <c r="B233" s="21" t="s">
        <v>145</v>
      </c>
      <c r="C233" s="22">
        <f>C234</f>
        <v>5815800</v>
      </c>
      <c r="D233" s="7"/>
      <c r="E233" s="8"/>
    </row>
    <row r="234" spans="1:5" s="9" customFormat="1" ht="25.5">
      <c r="A234" s="28" t="s">
        <v>354</v>
      </c>
      <c r="B234" s="23" t="s">
        <v>146</v>
      </c>
      <c r="C234" s="24">
        <f>C235</f>
        <v>5815800</v>
      </c>
      <c r="D234" s="7"/>
      <c r="E234" s="8"/>
    </row>
    <row r="235" spans="1:5" s="9" customFormat="1" ht="24" customHeight="1">
      <c r="A235" s="28" t="s">
        <v>355</v>
      </c>
      <c r="B235" s="23" t="s">
        <v>147</v>
      </c>
      <c r="C235" s="24">
        <f>C236</f>
        <v>5815800</v>
      </c>
      <c r="D235" s="7"/>
      <c r="E235" s="8"/>
    </row>
    <row r="236" spans="1:5" s="9" customFormat="1" ht="15">
      <c r="A236" s="28" t="s">
        <v>340</v>
      </c>
      <c r="B236" s="23" t="s">
        <v>349</v>
      </c>
      <c r="C236" s="24">
        <f>C237</f>
        <v>5815800</v>
      </c>
      <c r="D236" s="7"/>
      <c r="E236" s="8"/>
    </row>
    <row r="237" spans="1:5" s="9" customFormat="1" ht="25.5">
      <c r="A237" s="28" t="s">
        <v>298</v>
      </c>
      <c r="B237" s="23" t="s">
        <v>350</v>
      </c>
      <c r="C237" s="24">
        <f>C238+C239+C240</f>
        <v>5815800</v>
      </c>
      <c r="D237" s="7"/>
      <c r="E237" s="8"/>
    </row>
    <row r="238" spans="1:5" s="9" customFormat="1" ht="18" customHeight="1">
      <c r="A238" s="28" t="s">
        <v>40</v>
      </c>
      <c r="B238" s="23" t="s">
        <v>351</v>
      </c>
      <c r="C238" s="24">
        <v>4937700</v>
      </c>
      <c r="D238" s="7"/>
      <c r="E238" s="8"/>
    </row>
    <row r="239" spans="1:5" s="9" customFormat="1" ht="27" customHeight="1">
      <c r="A239" s="28" t="s">
        <v>6</v>
      </c>
      <c r="B239" s="23" t="s">
        <v>352</v>
      </c>
      <c r="C239" s="24">
        <v>878100</v>
      </c>
      <c r="D239" s="7"/>
      <c r="E239" s="8"/>
    </row>
    <row r="240" spans="1:5" s="9" customFormat="1" ht="15">
      <c r="A240" s="28" t="s">
        <v>37</v>
      </c>
      <c r="B240" s="23" t="s">
        <v>353</v>
      </c>
      <c r="C240" s="24">
        <v>0</v>
      </c>
      <c r="D240" s="7"/>
      <c r="E240" s="8"/>
    </row>
    <row r="241" spans="1:5" s="9" customFormat="1" ht="14.25">
      <c r="A241" s="25" t="s">
        <v>13</v>
      </c>
      <c r="B241" s="21" t="s">
        <v>148</v>
      </c>
      <c r="C241" s="22">
        <f>C248+C242</f>
        <v>3102700</v>
      </c>
      <c r="D241" s="7"/>
      <c r="E241" s="8"/>
    </row>
    <row r="242" spans="1:5" s="9" customFormat="1" ht="14.25">
      <c r="A242" s="25" t="s">
        <v>250</v>
      </c>
      <c r="B242" s="21" t="s">
        <v>249</v>
      </c>
      <c r="C242" s="22">
        <f>C243</f>
        <v>2992700</v>
      </c>
      <c r="D242" s="7"/>
      <c r="E242" s="8"/>
    </row>
    <row r="243" spans="1:5" s="9" customFormat="1" ht="27" customHeight="1">
      <c r="A243" s="28" t="s">
        <v>307</v>
      </c>
      <c r="B243" s="23" t="s">
        <v>251</v>
      </c>
      <c r="C243" s="24">
        <f>C244</f>
        <v>2992700</v>
      </c>
      <c r="D243" s="7"/>
      <c r="E243" s="8"/>
    </row>
    <row r="244" spans="1:5" s="9" customFormat="1" ht="15">
      <c r="A244" s="28" t="s">
        <v>356</v>
      </c>
      <c r="B244" s="23" t="s">
        <v>252</v>
      </c>
      <c r="C244" s="24">
        <f>C245</f>
        <v>2992700</v>
      </c>
      <c r="D244" s="7"/>
      <c r="E244" s="8"/>
    </row>
    <row r="245" spans="1:5" s="9" customFormat="1" ht="16.5" customHeight="1">
      <c r="A245" s="28" t="s">
        <v>360</v>
      </c>
      <c r="B245" s="23" t="s">
        <v>357</v>
      </c>
      <c r="C245" s="24">
        <f>C246</f>
        <v>2992700</v>
      </c>
      <c r="D245" s="7"/>
      <c r="E245" s="8"/>
    </row>
    <row r="246" spans="1:5" s="9" customFormat="1" ht="17.25" customHeight="1">
      <c r="A246" s="28" t="s">
        <v>226</v>
      </c>
      <c r="B246" s="23" t="s">
        <v>358</v>
      </c>
      <c r="C246" s="24">
        <f>C247</f>
        <v>2992700</v>
      </c>
      <c r="D246" s="7"/>
      <c r="E246" s="8"/>
    </row>
    <row r="247" spans="1:5" s="9" customFormat="1" ht="27" customHeight="1">
      <c r="A247" s="28" t="s">
        <v>168</v>
      </c>
      <c r="B247" s="23" t="s">
        <v>359</v>
      </c>
      <c r="C247" s="24">
        <v>2992700</v>
      </c>
      <c r="D247" s="7"/>
      <c r="E247" s="8"/>
    </row>
    <row r="248" spans="1:5" s="9" customFormat="1" ht="14.25">
      <c r="A248" s="25" t="s">
        <v>12</v>
      </c>
      <c r="B248" s="21" t="s">
        <v>149</v>
      </c>
      <c r="C248" s="22">
        <f>C249</f>
        <v>110000</v>
      </c>
      <c r="D248" s="7"/>
      <c r="E248" s="8"/>
    </row>
    <row r="249" spans="1:5" s="9" customFormat="1" ht="29.25" customHeight="1">
      <c r="A249" s="28" t="s">
        <v>307</v>
      </c>
      <c r="B249" s="23" t="s">
        <v>150</v>
      </c>
      <c r="C249" s="24">
        <f>C250</f>
        <v>110000</v>
      </c>
      <c r="D249" s="7"/>
      <c r="E249" s="8"/>
    </row>
    <row r="250" spans="1:5" s="9" customFormat="1" ht="15" customHeight="1">
      <c r="A250" s="28" t="s">
        <v>11</v>
      </c>
      <c r="B250" s="23" t="s">
        <v>151</v>
      </c>
      <c r="C250" s="24">
        <f>C251</f>
        <v>110000</v>
      </c>
      <c r="D250" s="7"/>
      <c r="E250" s="8"/>
    </row>
    <row r="251" spans="1:5" s="9" customFormat="1" ht="15" customHeight="1">
      <c r="A251" s="28" t="s">
        <v>308</v>
      </c>
      <c r="B251" s="23" t="s">
        <v>361</v>
      </c>
      <c r="C251" s="24">
        <f>C252</f>
        <v>110000</v>
      </c>
      <c r="D251" s="7"/>
      <c r="E251" s="8"/>
    </row>
    <row r="252" spans="1:5" s="9" customFormat="1" ht="27" customHeight="1">
      <c r="A252" s="28" t="s">
        <v>87</v>
      </c>
      <c r="B252" s="23" t="s">
        <v>362</v>
      </c>
      <c r="C252" s="24">
        <f>C253</f>
        <v>110000</v>
      </c>
      <c r="D252" s="7"/>
      <c r="E252" s="8"/>
    </row>
    <row r="253" spans="1:5" s="9" customFormat="1" ht="27.75" customHeight="1">
      <c r="A253" s="28" t="s">
        <v>6</v>
      </c>
      <c r="B253" s="23" t="s">
        <v>363</v>
      </c>
      <c r="C253" s="24">
        <v>110000</v>
      </c>
      <c r="D253" s="7"/>
      <c r="E253" s="8"/>
    </row>
    <row r="254" spans="1:5" s="9" customFormat="1" ht="15" hidden="1" customHeight="1">
      <c r="A254" s="25" t="s">
        <v>10</v>
      </c>
      <c r="B254" s="21" t="s">
        <v>152</v>
      </c>
      <c r="C254" s="22">
        <f t="shared" ref="C254:C259" si="2">C255</f>
        <v>0</v>
      </c>
      <c r="D254" s="7"/>
      <c r="E254" s="8"/>
    </row>
    <row r="255" spans="1:5" s="9" customFormat="1" ht="15" hidden="1" customHeight="1">
      <c r="A255" s="25" t="s">
        <v>9</v>
      </c>
      <c r="B255" s="21" t="s">
        <v>153</v>
      </c>
      <c r="C255" s="22">
        <f t="shared" si="2"/>
        <v>0</v>
      </c>
      <c r="D255" s="7"/>
      <c r="E255" s="8"/>
    </row>
    <row r="256" spans="1:5" s="9" customFormat="1" ht="29.25" hidden="1" customHeight="1">
      <c r="A256" s="28" t="s">
        <v>367</v>
      </c>
      <c r="B256" s="23" t="s">
        <v>154</v>
      </c>
      <c r="C256" s="24">
        <f t="shared" si="2"/>
        <v>0</v>
      </c>
      <c r="D256" s="7"/>
      <c r="E256" s="8"/>
    </row>
    <row r="257" spans="1:5" s="9" customFormat="1" ht="31.5" hidden="1" customHeight="1">
      <c r="A257" s="28" t="s">
        <v>368</v>
      </c>
      <c r="B257" s="23" t="s">
        <v>155</v>
      </c>
      <c r="C257" s="24">
        <f t="shared" si="2"/>
        <v>0</v>
      </c>
      <c r="D257" s="7"/>
      <c r="E257" s="8"/>
    </row>
    <row r="258" spans="1:5" s="9" customFormat="1" ht="26.25" hidden="1" customHeight="1">
      <c r="A258" s="28" t="s">
        <v>369</v>
      </c>
      <c r="B258" s="23" t="s">
        <v>364</v>
      </c>
      <c r="C258" s="24">
        <f t="shared" si="2"/>
        <v>0</v>
      </c>
      <c r="D258" s="7"/>
      <c r="E258" s="8"/>
    </row>
    <row r="259" spans="1:5" s="9" customFormat="1" ht="18.75" hidden="1" customHeight="1">
      <c r="A259" s="28" t="s">
        <v>370</v>
      </c>
      <c r="B259" s="23" t="s">
        <v>365</v>
      </c>
      <c r="C259" s="24">
        <f t="shared" si="2"/>
        <v>0</v>
      </c>
      <c r="D259" s="7"/>
      <c r="E259" s="8"/>
    </row>
    <row r="260" spans="1:5" s="9" customFormat="1" ht="15" hidden="1" customHeight="1">
      <c r="A260" s="28" t="s">
        <v>8</v>
      </c>
      <c r="B260" s="23" t="s">
        <v>366</v>
      </c>
      <c r="C260" s="24">
        <v>0</v>
      </c>
      <c r="D260" s="7"/>
      <c r="E260" s="8"/>
    </row>
    <row r="261" spans="1:5" s="9" customFormat="1" ht="18" customHeight="1">
      <c r="A261" s="25" t="s">
        <v>5</v>
      </c>
      <c r="B261" s="21" t="s">
        <v>156</v>
      </c>
      <c r="C261" s="22">
        <f>C262</f>
        <v>560000</v>
      </c>
      <c r="D261" s="7"/>
      <c r="E261" s="8"/>
    </row>
    <row r="262" spans="1:5" s="9" customFormat="1" ht="12" customHeight="1">
      <c r="A262" s="25" t="s">
        <v>4</v>
      </c>
      <c r="B262" s="21" t="s">
        <v>157</v>
      </c>
      <c r="C262" s="22">
        <f>C263</f>
        <v>560000</v>
      </c>
      <c r="D262" s="7"/>
      <c r="E262" s="8"/>
    </row>
    <row r="263" spans="1:5" s="9" customFormat="1" ht="14.25" customHeight="1">
      <c r="A263" s="28" t="s">
        <v>3</v>
      </c>
      <c r="B263" s="23" t="s">
        <v>159</v>
      </c>
      <c r="C263" s="24">
        <f>C264</f>
        <v>560000</v>
      </c>
      <c r="D263" s="7"/>
      <c r="E263" s="8"/>
    </row>
    <row r="264" spans="1:5" s="9" customFormat="1" ht="12.75" customHeight="1">
      <c r="A264" s="28" t="s">
        <v>158</v>
      </c>
      <c r="B264" s="23" t="s">
        <v>160</v>
      </c>
      <c r="C264" s="24">
        <f>C265</f>
        <v>560000</v>
      </c>
      <c r="D264" s="7"/>
      <c r="E264" s="8"/>
    </row>
    <row r="265" spans="1:5" s="9" customFormat="1" ht="15.75" customHeight="1">
      <c r="A265" s="28" t="s">
        <v>3</v>
      </c>
      <c r="B265" s="23" t="s">
        <v>161</v>
      </c>
      <c r="C265" s="24">
        <v>560000</v>
      </c>
      <c r="D265" s="7"/>
      <c r="E265" s="8"/>
    </row>
    <row r="266" spans="1:5" s="9" customFormat="1" ht="15" customHeight="1">
      <c r="A266" s="25" t="s">
        <v>2</v>
      </c>
      <c r="B266" s="21" t="s">
        <v>51</v>
      </c>
      <c r="C266" s="22">
        <f>C21+C80+C28+C87+C105+C130+C184+C207+C241+C254+C261</f>
        <v>336090100</v>
      </c>
      <c r="D266" s="7"/>
      <c r="E266" s="8"/>
    </row>
    <row r="267" spans="1:5" ht="25.5" customHeight="1">
      <c r="A267" s="25" t="s">
        <v>52</v>
      </c>
      <c r="B267" s="21" t="s">
        <v>51</v>
      </c>
      <c r="C267" s="22" t="s">
        <v>51</v>
      </c>
      <c r="D267" s="7"/>
      <c r="E267" s="3"/>
    </row>
    <row r="268" spans="1:5" ht="24" hidden="1" customHeight="1">
      <c r="A268" s="25" t="s">
        <v>187</v>
      </c>
      <c r="B268" s="21" t="s">
        <v>188</v>
      </c>
      <c r="C268" s="29">
        <v>0</v>
      </c>
      <c r="D268" s="7"/>
      <c r="E268" s="3"/>
    </row>
    <row r="269" spans="1:5" ht="27" customHeight="1">
      <c r="A269" s="25" t="s">
        <v>1</v>
      </c>
      <c r="B269" s="21" t="s">
        <v>0</v>
      </c>
      <c r="C269" s="29">
        <v>539000</v>
      </c>
      <c r="D269" s="7"/>
      <c r="E269" s="3"/>
    </row>
    <row r="270" spans="1:5" ht="27" customHeight="1">
      <c r="A270" s="25" t="s">
        <v>162</v>
      </c>
      <c r="B270" s="21" t="s">
        <v>51</v>
      </c>
      <c r="C270" s="22">
        <f>SUM(C268:C269)</f>
        <v>539000</v>
      </c>
      <c r="D270" s="7"/>
      <c r="E270" s="3"/>
    </row>
    <row r="271" spans="1:5" ht="15.75" customHeight="1">
      <c r="A271" s="25" t="s">
        <v>50</v>
      </c>
      <c r="B271" s="21" t="s">
        <v>51</v>
      </c>
      <c r="C271" s="22">
        <f>C266+C270</f>
        <v>336629100</v>
      </c>
      <c r="D271" s="35" t="s">
        <v>424</v>
      </c>
      <c r="E271" s="3"/>
    </row>
    <row r="272" spans="1:5" ht="15" customHeight="1">
      <c r="A272" s="14"/>
      <c r="B272" s="14"/>
      <c r="C272" s="19"/>
      <c r="D272" s="2"/>
      <c r="E272" s="2"/>
    </row>
    <row r="273" spans="1:5" ht="15" customHeight="1">
      <c r="A273" s="6"/>
      <c r="B273" s="14"/>
      <c r="C273" s="19"/>
      <c r="D273" s="2"/>
      <c r="E273" s="2"/>
    </row>
    <row r="274" spans="1:5" ht="15" customHeight="1">
      <c r="A274" s="6" t="s">
        <v>176</v>
      </c>
      <c r="B274" s="14"/>
      <c r="D274" s="2"/>
      <c r="E274" s="2"/>
    </row>
    <row r="275" spans="1:5" ht="15" customHeight="1">
      <c r="A275" s="10" t="s">
        <v>178</v>
      </c>
      <c r="B275" s="14"/>
      <c r="C275" s="19"/>
      <c r="D275" s="2"/>
      <c r="E275" s="2"/>
    </row>
    <row r="276" spans="1:5" ht="15" customHeight="1">
      <c r="A276" s="10" t="s">
        <v>179</v>
      </c>
      <c r="B276" s="14"/>
      <c r="C276" s="6" t="s">
        <v>177</v>
      </c>
      <c r="D276" s="2"/>
      <c r="E276" s="2"/>
    </row>
    <row r="277" spans="1:5" ht="15" customHeight="1">
      <c r="A277" s="14"/>
      <c r="B277" s="11" t="s">
        <v>180</v>
      </c>
      <c r="C277" s="19"/>
      <c r="D277" s="2"/>
      <c r="E277" s="2"/>
    </row>
    <row r="278" spans="1:5" ht="15" customHeight="1">
      <c r="A278" s="14"/>
      <c r="B278" s="14"/>
      <c r="C278" s="19"/>
      <c r="D278" s="2"/>
      <c r="E278" s="2"/>
    </row>
    <row r="279" spans="1:5" ht="15" customHeight="1">
      <c r="A279" s="14"/>
      <c r="B279" s="14"/>
      <c r="C279" s="19"/>
      <c r="D279" s="2"/>
      <c r="E279" s="2"/>
    </row>
    <row r="280" spans="1:5" ht="15" customHeight="1">
      <c r="A280" s="14"/>
      <c r="B280" s="14"/>
      <c r="C280" s="19"/>
      <c r="D280" s="2"/>
      <c r="E280" s="2"/>
    </row>
    <row r="281" spans="1:5" ht="15" customHeight="1">
      <c r="A281" s="14"/>
      <c r="B281" s="14"/>
      <c r="C281" s="19"/>
      <c r="D281" s="2"/>
      <c r="E281" s="2"/>
    </row>
    <row r="282" spans="1:5" ht="10.9" customHeight="1">
      <c r="A282" s="14"/>
      <c r="B282" s="14"/>
      <c r="C282" s="19"/>
      <c r="D282" s="2"/>
      <c r="E282" s="2"/>
    </row>
  </sheetData>
  <mergeCells count="6">
    <mergeCell ref="A18:A19"/>
    <mergeCell ref="B18:B19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2021-09-28T10:47:11Z</cp:lastPrinted>
  <dcterms:created xsi:type="dcterms:W3CDTF">2015-12-16T09:33:38Z</dcterms:created>
  <dcterms:modified xsi:type="dcterms:W3CDTF">2021-10-12T07:10:52Z</dcterms:modified>
</cp:coreProperties>
</file>